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9432" activeTab="3"/>
  </bookViews>
  <sheets>
    <sheet name="Циолковского 36" sheetId="1" r:id="rId1"/>
    <sheet name="Циолковского 36(2019)" sheetId="2" r:id="rId2"/>
    <sheet name="Циолковского 36(2020)" sheetId="3" r:id="rId3"/>
    <sheet name="Циолковского 36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'Циолковского 36'!#REF!,'Циолковского 36'!#REF!</definedName>
    <definedName name="Z_6E36EA37_049E_4FAE_B719_2847CD16F858_.wvu.Rows" localSheetId="0" hidden="1">'Циолковского 36'!$42:$45</definedName>
    <definedName name="Z_73C0D023_21BD_4441_8EFA_957546C15799_.wvu.Cols" localSheetId="0" hidden="1">'Циолковского 36'!#REF!,'Циолковского 36'!#REF!</definedName>
    <definedName name="Z_73C0D023_21BD_4441_8EFA_957546C15799_.wvu.Rows" localSheetId="0" hidden="1">'Циолковского 36'!$42:$45</definedName>
    <definedName name="_xlnm.Print_Area" localSheetId="0">'Циолковского 36'!$A$1:$K$60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G9" i="1"/>
  <c r="F15" i="1"/>
  <c r="G15" i="1"/>
  <c r="E15" i="1"/>
  <c r="F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<sst xmlns="http://schemas.openxmlformats.org/spreadsheetml/2006/main" count="242" uniqueCount="78">
  <si>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</si>
  <si>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</si>
  <si>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</si>
  <si>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</si>
  <si>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</si>
  <si>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</si>
  <si>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</si>
  <si>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</si>
  <si>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</si>
  <si>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</si>
  <si>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</si>
  <si>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</si>
  <si>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</si>
  <si>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</si>
  <si>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</si>
  <si>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</si>
  <si>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</si>
  <si>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</si>
  <si>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</si>
  <si>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</si>
  <si>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</si>
  <si>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</si>
  <si>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</si>
  <si>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</si>
  <si>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</si>
  <si>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</si>
  <si>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</si>
  <si>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</si>
  <si>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</si>
  <si>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</si>
  <si>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</si>
  <si>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</si>
  <si>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</si>
  <si>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</si>
  <si>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</si>
  <si>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</si>
  <si>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</si>
  <si>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</si>
  <si>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Циолковского 36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</si>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</sst>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87">
          <cell r="W187">
            <v>15428.768860979964</v>
          </cell>
          <cell r="X187">
            <v>3125.9454231494374</v>
          </cell>
          <cell r="Y187">
            <v>23028.111700000001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Y187">
            <v>52023.666276958138</v>
          </cell>
          <cell r="BB187">
            <v>0</v>
          </cell>
          <cell r="BC187">
            <v>0</v>
          </cell>
          <cell r="CN187">
            <v>10009.451943424327</v>
          </cell>
          <cell r="CO187">
            <v>2051.5010292603647</v>
          </cell>
          <cell r="CP187">
            <v>2183.8883999999998</v>
          </cell>
          <cell r="DB187">
            <v>0</v>
          </cell>
          <cell r="DG187">
            <v>8549.2446163511886</v>
          </cell>
          <cell r="DU187">
            <v>46107.509575821954</v>
          </cell>
          <cell r="DV187">
            <v>9662.7047160286565</v>
          </cell>
          <cell r="DW187">
            <v>8462.3358000000007</v>
          </cell>
          <cell r="EK187">
            <v>0</v>
          </cell>
          <cell r="EQ187">
            <v>33217.269094972551</v>
          </cell>
          <cell r="FB187">
            <v>35240.000545220828</v>
          </cell>
          <cell r="FC187">
            <v>7205.0525094077429</v>
          </cell>
          <cell r="FD187">
            <v>206.244</v>
          </cell>
          <cell r="FL187">
            <v>0</v>
          </cell>
          <cell r="FS187">
            <v>11290.701243731346</v>
          </cell>
          <cell r="FX187">
            <v>37038.782142174467</v>
          </cell>
          <cell r="FY187">
            <v>7554.647374778162</v>
          </cell>
          <cell r="FZ187">
            <v>0</v>
          </cell>
          <cell r="GG187">
            <v>649.33199999999988</v>
          </cell>
          <cell r="GL187">
            <v>11666.015786379694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87">
          <cell r="W187">
            <v>15011.424194240626</v>
          </cell>
          <cell r="X187">
            <v>4612.2769250337506</v>
          </cell>
          <cell r="Y187">
            <v>7759.2063000000007</v>
          </cell>
          <cell r="AK187">
            <v>0</v>
          </cell>
          <cell r="AV187">
            <v>0</v>
          </cell>
          <cell r="AY187">
            <v>64682.275828679172</v>
          </cell>
          <cell r="BM187">
            <v>0</v>
          </cell>
          <cell r="BN187">
            <v>0</v>
          </cell>
          <cell r="CN187">
            <v>11492.923874959424</v>
          </cell>
          <cell r="CO187">
            <v>3562.8064012374207</v>
          </cell>
          <cell r="CP187">
            <v>259.37459999999999</v>
          </cell>
          <cell r="DB187">
            <v>0</v>
          </cell>
          <cell r="DG187">
            <v>16613.940068295546</v>
          </cell>
          <cell r="DU187">
            <v>52787.799972716966</v>
          </cell>
          <cell r="DV187">
            <v>16307.776312287369</v>
          </cell>
          <cell r="DW187">
            <v>20860.569399999997</v>
          </cell>
          <cell r="EL187">
            <v>0</v>
          </cell>
          <cell r="EQ187">
            <v>35578.853003082215</v>
          </cell>
          <cell r="FB187">
            <v>35640.887537743598</v>
          </cell>
          <cell r="FC187">
            <v>22716.959957487674</v>
          </cell>
          <cell r="FD187">
            <v>333.8664</v>
          </cell>
          <cell r="FL187">
            <v>0</v>
          </cell>
          <cell r="FS187">
            <v>12265.990803342793</v>
          </cell>
          <cell r="FX187">
            <v>37437.163225763223</v>
          </cell>
          <cell r="FY187">
            <v>23842.637730942464</v>
          </cell>
          <cell r="FZ187">
            <v>0</v>
          </cell>
          <cell r="GG187">
            <v>16383.036</v>
          </cell>
          <cell r="GL187">
            <v>12919.650966301899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87">
          <cell r="W187">
            <v>22565.624762735257</v>
          </cell>
          <cell r="X187">
            <v>5453.5421594693926</v>
          </cell>
          <cell r="Y187">
            <v>33868.429100000001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Y187">
            <v>102615.16243797529</v>
          </cell>
          <cell r="BM187">
            <v>4326</v>
          </cell>
          <cell r="CN187">
            <v>10409.857996610248</v>
          </cell>
          <cell r="CO187">
            <v>3227.0559789491772</v>
          </cell>
          <cell r="CP187">
            <v>0</v>
          </cell>
          <cell r="DB187">
            <v>0</v>
          </cell>
          <cell r="DF187">
            <v>9481.1609308537536</v>
          </cell>
          <cell r="DU187">
            <v>58146.393480393563</v>
          </cell>
          <cell r="DV187">
            <v>15193.313919349042</v>
          </cell>
          <cell r="DW187">
            <v>15039.411100000001</v>
          </cell>
          <cell r="EK187">
            <v>0</v>
          </cell>
          <cell r="EP187">
            <v>39465.354231828882</v>
          </cell>
          <cell r="FB187">
            <v>36908.438912664431</v>
          </cell>
          <cell r="FC187">
            <v>10138.439892768529</v>
          </cell>
          <cell r="FD187">
            <v>651.64740000000006</v>
          </cell>
          <cell r="FE187">
            <v>0</v>
          </cell>
          <cell r="FL187">
            <v>0</v>
          </cell>
          <cell r="FS187">
            <v>12016.665313515019</v>
          </cell>
          <cell r="FX187">
            <v>36875.604887280409</v>
          </cell>
          <cell r="FY187">
            <v>10120.371841871012</v>
          </cell>
          <cell r="FZ187">
            <v>80.58</v>
          </cell>
          <cell r="GG187">
            <v>3408.4422000000009</v>
          </cell>
          <cell r="GL187">
            <v>12074.924214483564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87">
          <cell r="W187">
            <v>500.25374652968486</v>
          </cell>
          <cell r="X187">
            <v>115.24954255099563</v>
          </cell>
          <cell r="Y187">
            <v>1039.1567</v>
          </cell>
          <cell r="AV187">
            <v>0</v>
          </cell>
          <cell r="AY187">
            <v>1690.9918530444374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CN187">
            <v>11256.20718948608</v>
          </cell>
          <cell r="CO187">
            <v>3137.1861162721675</v>
          </cell>
          <cell r="CP187">
            <v>702.41880000000003</v>
          </cell>
          <cell r="DB187">
            <v>0</v>
          </cell>
          <cell r="DG187">
            <v>10159.25672228371</v>
          </cell>
          <cell r="DL187">
            <v>18914.338250000001</v>
          </cell>
          <cell r="DP187">
            <v>40.199999999999996</v>
          </cell>
          <cell r="DT187">
            <v>3095.7015499999998</v>
          </cell>
          <cell r="DU187">
            <v>48713.700696300439</v>
          </cell>
          <cell r="DV187">
            <v>11358.180390015848</v>
          </cell>
          <cell r="DX187">
            <v>0</v>
          </cell>
          <cell r="DY187">
            <v>0</v>
          </cell>
          <cell r="DZ187">
            <v>0</v>
          </cell>
          <cell r="EA187">
            <v>0</v>
          </cell>
          <cell r="EB187">
            <v>0</v>
          </cell>
          <cell r="EC187">
            <v>0</v>
          </cell>
          <cell r="ED187">
            <v>0</v>
          </cell>
          <cell r="EE187">
            <v>0</v>
          </cell>
          <cell r="EF187">
            <v>0</v>
          </cell>
          <cell r="EG187">
            <v>0</v>
          </cell>
          <cell r="EH187">
            <v>0</v>
          </cell>
          <cell r="EI187">
            <v>121761.29550000001</v>
          </cell>
          <cell r="EJ187">
            <v>0</v>
          </cell>
          <cell r="EP187">
            <v>16834.923389479416</v>
          </cell>
          <cell r="EU187">
            <v>62604.62</v>
          </cell>
          <cell r="EW187">
            <v>793.77480000000003</v>
          </cell>
          <cell r="EY187">
            <v>0</v>
          </cell>
          <cell r="FA187">
            <v>0</v>
          </cell>
          <cell r="FL187">
            <v>0</v>
          </cell>
          <cell r="FS187">
            <v>0</v>
          </cell>
          <cell r="FV187">
            <v>72077.279999999984</v>
          </cell>
          <cell r="FZ187">
            <v>35.720400000000005</v>
          </cell>
          <cell r="GG187">
            <v>2635.6200000000013</v>
          </cell>
          <cell r="GL187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4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6640625" style="1" customWidth="1"/>
    <col min="7" max="7" width="16.109375" style="1" customWidth="1"/>
    <col min="8" max="8" width="8.5546875" style="1" customWidth="1"/>
    <col min="9" max="16384" width="9.109375" style="1"/>
  </cols>
  <sheetData>
    <row r="1" spans="1:7" ht="18" customHeight="1" x14ac:dyDescent="0.25">
      <c r="A1" s="74" t="s">
        <v>51</v>
      </c>
      <c r="B1" s="74"/>
      <c r="C1" s="74"/>
      <c r="D1" s="74"/>
      <c r="E1" s="74"/>
      <c r="F1" s="74"/>
      <c r="G1" s="75"/>
    </row>
    <row r="2" spans="1:7" ht="21" customHeight="1" x14ac:dyDescent="0.25">
      <c r="A2" s="76" t="s">
        <v>38</v>
      </c>
      <c r="B2" s="77"/>
      <c r="C2" s="77"/>
      <c r="D2" s="77"/>
      <c r="E2" s="77"/>
      <c r="F2" s="77"/>
      <c r="G2" s="77"/>
    </row>
    <row r="3" spans="1:7" ht="14.25" hidden="1" customHeight="1" x14ac:dyDescent="0.25">
      <c r="A3" s="78" t="s">
        <v>0</v>
      </c>
      <c r="B3" s="79"/>
      <c r="C3" s="79"/>
      <c r="D3" s="79"/>
      <c r="E3" s="2">
        <f>E4+E5</f>
        <v>0</v>
      </c>
      <c r="F3" s="3" t="s">
        <v>1</v>
      </c>
    </row>
    <row r="4" spans="1:7" ht="14.25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4.25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">
        <v>40</v>
      </c>
    </row>
    <row r="9" spans="1:7" ht="15.6" x14ac:dyDescent="0.3">
      <c r="A9" s="92" t="s">
        <v>8</v>
      </c>
      <c r="B9" s="93"/>
      <c r="C9" s="93"/>
      <c r="D9" s="94"/>
      <c r="E9" s="17">
        <f>SUM(E10:E14)</f>
        <v>1328799.27</v>
      </c>
      <c r="F9" s="17">
        <f t="shared" ref="F9" si="0">SUM(F10:F14)</f>
        <v>1227628.04</v>
      </c>
      <c r="G9" s="17">
        <f>SUM(G10:G14)</f>
        <v>351831.03999999998</v>
      </c>
    </row>
    <row r="10" spans="1:7" ht="13.2" customHeight="1" x14ac:dyDescent="0.3">
      <c r="A10" s="80" t="s">
        <v>9</v>
      </c>
      <c r="B10" s="81"/>
      <c r="C10" s="81"/>
      <c r="D10" s="82"/>
      <c r="E10" s="18">
        <v>650902.5</v>
      </c>
      <c r="F10" s="18">
        <v>583790.76</v>
      </c>
      <c r="G10" s="19">
        <v>203952.06</v>
      </c>
    </row>
    <row r="11" spans="1:7" ht="14.4" customHeight="1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3.95" customHeight="1" x14ac:dyDescent="0.3">
      <c r="A12" s="80" t="s">
        <v>11</v>
      </c>
      <c r="B12" s="81"/>
      <c r="C12" s="81"/>
      <c r="D12" s="82"/>
      <c r="E12" s="18">
        <v>114188.03</v>
      </c>
      <c r="F12" s="18">
        <v>108763.37</v>
      </c>
      <c r="G12" s="19">
        <v>20995.3</v>
      </c>
    </row>
    <row r="13" spans="1:7" ht="13.5" customHeight="1" x14ac:dyDescent="0.3">
      <c r="A13" s="80" t="s">
        <v>12</v>
      </c>
      <c r="B13" s="81"/>
      <c r="C13" s="81"/>
      <c r="D13" s="82"/>
      <c r="E13" s="18">
        <v>224530.33</v>
      </c>
      <c r="F13" s="18">
        <v>211912.36</v>
      </c>
      <c r="G13" s="19">
        <v>44769.599999999999</v>
      </c>
    </row>
    <row r="14" spans="1:7" ht="14.4" customHeight="1" x14ac:dyDescent="0.3">
      <c r="A14" s="73" t="s">
        <v>13</v>
      </c>
      <c r="B14" s="73"/>
      <c r="C14" s="73"/>
      <c r="D14" s="73"/>
      <c r="E14" s="18">
        <v>339178.41</v>
      </c>
      <c r="F14" s="18">
        <v>323161.55</v>
      </c>
      <c r="G14" s="19">
        <v>82114.080000000002</v>
      </c>
    </row>
    <row r="15" spans="1:7" ht="15.6" x14ac:dyDescent="0.3">
      <c r="A15" s="83" t="s">
        <v>41</v>
      </c>
      <c r="B15" s="84"/>
      <c r="C15" s="84"/>
      <c r="D15" s="85"/>
      <c r="E15" s="17">
        <f>SUM(E16:E19)</f>
        <v>596488.21</v>
      </c>
      <c r="F15" s="17">
        <f t="shared" ref="F15:G15" si="1">SUM(F16:F19)</f>
        <v>572265.87000000011</v>
      </c>
      <c r="G15" s="17">
        <f t="shared" si="1"/>
        <v>126280.92000000001</v>
      </c>
    </row>
    <row r="16" spans="1:7" ht="33.6" customHeight="1" x14ac:dyDescent="0.3">
      <c r="A16" s="86" t="s">
        <v>43</v>
      </c>
      <c r="B16" s="87"/>
      <c r="C16" s="87"/>
      <c r="D16" s="88"/>
      <c r="E16" s="18">
        <v>551087.62</v>
      </c>
      <c r="F16" s="18">
        <v>528998.65</v>
      </c>
      <c r="G16" s="19">
        <v>118972.46</v>
      </c>
    </row>
    <row r="17" spans="1:13" ht="15.6" x14ac:dyDescent="0.3">
      <c r="A17" s="73" t="s">
        <v>44</v>
      </c>
      <c r="B17" s="73"/>
      <c r="C17" s="73"/>
      <c r="D17" s="73"/>
      <c r="E17" s="18">
        <v>1203.6099999999999</v>
      </c>
      <c r="F17" s="18">
        <v>1156.9100000000001</v>
      </c>
      <c r="G17" s="19">
        <v>197.28</v>
      </c>
    </row>
    <row r="18" spans="1:13" ht="15.6" x14ac:dyDescent="0.3">
      <c r="A18" s="73" t="s">
        <v>45</v>
      </c>
      <c r="B18" s="73"/>
      <c r="C18" s="73"/>
      <c r="D18" s="73"/>
      <c r="E18" s="18"/>
      <c r="F18" s="18"/>
      <c r="G18" s="19"/>
    </row>
    <row r="19" spans="1:13" ht="15.6" x14ac:dyDescent="0.3">
      <c r="A19" s="73" t="s">
        <v>46</v>
      </c>
      <c r="B19" s="73"/>
      <c r="C19" s="73"/>
      <c r="D19" s="73"/>
      <c r="E19" s="18">
        <v>44196.98</v>
      </c>
      <c r="F19" s="18">
        <v>42110.31</v>
      </c>
      <c r="G19" s="19">
        <v>7111.18</v>
      </c>
    </row>
    <row r="20" spans="1:13" ht="15.6" x14ac:dyDescent="0.3">
      <c r="A20" s="72" t="s">
        <v>14</v>
      </c>
      <c r="B20" s="72"/>
      <c r="C20" s="72"/>
      <c r="D20" s="72"/>
      <c r="E20" s="36">
        <f>E21</f>
        <v>6985.44</v>
      </c>
      <c r="F20" s="36">
        <f t="shared" ref="F20:G20" si="2">F21</f>
        <v>6800.19</v>
      </c>
      <c r="G20" s="36">
        <f t="shared" si="2"/>
        <v>1135.96</v>
      </c>
    </row>
    <row r="21" spans="1:13" ht="15.6" x14ac:dyDescent="0.3">
      <c r="A21" s="73" t="s">
        <v>15</v>
      </c>
      <c r="B21" s="73"/>
      <c r="C21" s="73"/>
      <c r="D21" s="73"/>
      <c r="E21" s="18">
        <v>6985.44</v>
      </c>
      <c r="F21" s="18">
        <v>6800.19</v>
      </c>
      <c r="G21" s="19">
        <v>1135.96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43" t="s">
        <v>52</v>
      </c>
      <c r="B24" s="43"/>
      <c r="C24" s="43"/>
      <c r="D24" s="43"/>
      <c r="E24" s="43"/>
      <c r="F24" s="18">
        <v>-178030.11973896006</v>
      </c>
      <c r="G24" s="20"/>
    </row>
    <row r="25" spans="1:13" ht="15.75" customHeight="1" x14ac:dyDescent="0.25">
      <c r="A25" s="66" t="s">
        <v>30</v>
      </c>
      <c r="B25" s="67"/>
      <c r="C25" s="67"/>
      <c r="D25" s="67"/>
      <c r="E25" s="68"/>
      <c r="F25" s="62">
        <f>SUM(F27:F31)</f>
        <v>93606.492261087551</v>
      </c>
    </row>
    <row r="26" spans="1:13" ht="28.5" customHeight="1" x14ac:dyDescent="0.25">
      <c r="A26" s="69"/>
      <c r="B26" s="70"/>
      <c r="C26" s="70"/>
      <c r="D26" s="70"/>
      <c r="E26" s="71"/>
      <c r="F26" s="63"/>
    </row>
    <row r="27" spans="1:13" ht="15.6" hidden="1" x14ac:dyDescent="0.3">
      <c r="A27" s="51" t="s">
        <v>16</v>
      </c>
      <c r="B27" s="46"/>
      <c r="C27" s="46"/>
      <c r="D27" s="46"/>
      <c r="E27" s="47"/>
      <c r="F27" s="26">
        <f>'[1]УК ВР декабрь нар'!W187</f>
        <v>15428.768860979964</v>
      </c>
      <c r="M27" s="33"/>
    </row>
    <row r="28" spans="1:13" ht="15.6" hidden="1" x14ac:dyDescent="0.3">
      <c r="A28" s="51" t="s">
        <v>31</v>
      </c>
      <c r="B28" s="46"/>
      <c r="C28" s="46"/>
      <c r="D28" s="46"/>
      <c r="E28" s="47"/>
      <c r="F28" s="26">
        <f>'[1]УК ВР декабрь нар'!X187</f>
        <v>3125.9454231494374</v>
      </c>
    </row>
    <row r="29" spans="1:13" ht="15.6" hidden="1" x14ac:dyDescent="0.3">
      <c r="A29" s="51" t="s">
        <v>18</v>
      </c>
      <c r="B29" s="46"/>
      <c r="C29" s="46"/>
      <c r="D29" s="46"/>
      <c r="E29" s="47"/>
      <c r="F29" s="26">
        <f>'[1]УК ВР декабрь нар'!Y187</f>
        <v>23028.111700000001</v>
      </c>
    </row>
    <row r="30" spans="1:13" ht="15.6" hidden="1" x14ac:dyDescent="0.3">
      <c r="A30" s="51" t="s">
        <v>19</v>
      </c>
      <c r="B30" s="46"/>
      <c r="C30" s="46"/>
      <c r="D30" s="46"/>
      <c r="E30" s="47"/>
      <c r="F30" s="26">
        <f>'[1]УК ВР декабрь нар'!AA187+'[1]УК ВР декабрь нар'!AB187+'[1]УК ВР декабрь нар'!AC187+'[1]УК ВР декабрь нар'!AD187+'[1]УК ВР декабрь нар'!AE187+'[1]УК ВР декабрь нар'!AF187+'[1]УК ВР декабрь нар'!AG187+'[1]УК ВР декабрь нар'!AH187+'[1]УК ВР декабрь нар'!AJ187+'[1]УК ВР декабрь нар'!AL187+'[1]УК ВР декабрь нар'!AN187+'[1]УК ВР декабрь нар'!AO187+'[1]УК ВР декабрь нар'!AP187+'[1]УК ВР декабрь нар'!AQ187+'[1]УК ВР декабрь нар'!AR187+'[1]УК ВР декабрь нар'!AT187</f>
        <v>0</v>
      </c>
    </row>
    <row r="31" spans="1:13" ht="36.75" hidden="1" customHeight="1" x14ac:dyDescent="0.3">
      <c r="A31" s="56" t="s">
        <v>32</v>
      </c>
      <c r="B31" s="64"/>
      <c r="C31" s="64"/>
      <c r="D31" s="64"/>
      <c r="E31" s="65"/>
      <c r="F31" s="26">
        <f>'[1]УК ВР декабрь нар'!AY187</f>
        <v>52023.666276958138</v>
      </c>
    </row>
    <row r="32" spans="1:13" ht="15.75" customHeight="1" x14ac:dyDescent="0.25">
      <c r="A32" s="66" t="s">
        <v>33</v>
      </c>
      <c r="B32" s="67"/>
      <c r="C32" s="67"/>
      <c r="D32" s="67"/>
      <c r="E32" s="68"/>
      <c r="F32" s="62">
        <f>SUM(F34:F38)+61376.56</f>
        <v>181620.46517585905</v>
      </c>
    </row>
    <row r="33" spans="1:13" ht="33" customHeight="1" x14ac:dyDescent="0.25">
      <c r="A33" s="69"/>
      <c r="B33" s="70"/>
      <c r="C33" s="70"/>
      <c r="D33" s="70"/>
      <c r="E33" s="71"/>
      <c r="F33" s="63"/>
    </row>
    <row r="34" spans="1:13" ht="15.6" hidden="1" x14ac:dyDescent="0.3">
      <c r="A34" s="59" t="s">
        <v>16</v>
      </c>
      <c r="B34" s="59"/>
      <c r="C34" s="59"/>
      <c r="D34" s="59"/>
      <c r="E34" s="59"/>
      <c r="F34" s="26">
        <f>'[1]УК ВР декабрь нар'!CN187+'[1]УК ВР декабрь нар'!DU187</f>
        <v>56116.961519246281</v>
      </c>
      <c r="M34" s="33"/>
    </row>
    <row r="35" spans="1:13" ht="15.6" hidden="1" x14ac:dyDescent="0.3">
      <c r="A35" s="59" t="s">
        <v>31</v>
      </c>
      <c r="B35" s="59"/>
      <c r="C35" s="59"/>
      <c r="D35" s="59"/>
      <c r="E35" s="59"/>
      <c r="F35" s="26">
        <f>'[1]УК ВР декабрь нар'!CO187+'[1]УК ВР декабрь нар'!DV187</f>
        <v>11714.205745289022</v>
      </c>
    </row>
    <row r="36" spans="1:13" ht="15.6" hidden="1" x14ac:dyDescent="0.3">
      <c r="A36" s="59" t="s">
        <v>18</v>
      </c>
      <c r="B36" s="59"/>
      <c r="C36" s="59"/>
      <c r="D36" s="59"/>
      <c r="E36" s="59"/>
      <c r="F36" s="26">
        <f>'[1]УК ВР декабрь нар'!CP187+'[1]УК ВР декабрь нар'!DW187</f>
        <v>10646.224200000001</v>
      </c>
    </row>
    <row r="37" spans="1:13" ht="15.6" hidden="1" x14ac:dyDescent="0.3">
      <c r="A37" s="59" t="s">
        <v>19</v>
      </c>
      <c r="B37" s="59"/>
      <c r="C37" s="59"/>
      <c r="D37" s="59"/>
      <c r="E37" s="59"/>
      <c r="F37" s="26">
        <f>'[1]УК ВР декабрь нар'!AI187+'[1]УК ВР декабрь нар'!AJ187+'[1]УК ВР декабрь нар'!AS187+'[1]УК ВР декабрь нар'!BC187+'[1]УК ВР декабрь нар'!DB187+'[1]УК ВР декабрь нар'!EK187+'[1]УК ВР декабрь нар'!AM187</f>
        <v>0</v>
      </c>
    </row>
    <row r="38" spans="1:13" ht="39.75" hidden="1" customHeight="1" x14ac:dyDescent="0.3">
      <c r="A38" s="56" t="s">
        <v>34</v>
      </c>
      <c r="B38" s="57"/>
      <c r="C38" s="57"/>
      <c r="D38" s="57"/>
      <c r="E38" s="58"/>
      <c r="F38" s="26">
        <f>'[1]УК ВР декабрь нар'!DG187+'[1]УК ВР декабрь нар'!EQ187</f>
        <v>41766.513711323743</v>
      </c>
    </row>
    <row r="39" spans="1:13" ht="32.4" customHeight="1" x14ac:dyDescent="0.3">
      <c r="A39" s="45" t="s">
        <v>35</v>
      </c>
      <c r="B39" s="60"/>
      <c r="C39" s="60"/>
      <c r="D39" s="60"/>
      <c r="E39" s="61"/>
      <c r="F39" s="27">
        <f>SUM(F40:F48)+65472.55</f>
        <v>176323.32560169225</v>
      </c>
    </row>
    <row r="40" spans="1:13" ht="15.6" hidden="1" x14ac:dyDescent="0.3">
      <c r="A40" s="52" t="s">
        <v>20</v>
      </c>
      <c r="B40" s="53"/>
      <c r="C40" s="53"/>
      <c r="D40" s="53"/>
      <c r="E40" s="54"/>
      <c r="F40" s="26">
        <f>'[1]УК ВР декабрь нар'!FB187+'[1]УК ВР декабрь нар'!FX187</f>
        <v>72278.782687395287</v>
      </c>
      <c r="M40" s="33"/>
    </row>
    <row r="41" spans="1:13" ht="15.6" hidden="1" x14ac:dyDescent="0.3">
      <c r="A41" s="51" t="s">
        <v>31</v>
      </c>
      <c r="B41" s="46"/>
      <c r="C41" s="46"/>
      <c r="D41" s="46"/>
      <c r="E41" s="46"/>
      <c r="F41" s="26">
        <f>'[1]УК ВР декабрь нар'!FC187+'[1]УК ВР декабрь нар'!FY187</f>
        <v>14759.699884185906</v>
      </c>
    </row>
    <row r="42" spans="1:13" ht="15.6" hidden="1" customHeight="1" x14ac:dyDescent="0.3">
      <c r="A42" s="59" t="s">
        <v>21</v>
      </c>
      <c r="B42" s="59"/>
      <c r="C42" s="59"/>
      <c r="D42" s="59"/>
      <c r="E42" s="51"/>
      <c r="F42" s="26"/>
    </row>
    <row r="43" spans="1:13" ht="15.6" hidden="1" customHeight="1" x14ac:dyDescent="0.3">
      <c r="A43" s="51" t="s">
        <v>17</v>
      </c>
      <c r="B43" s="46"/>
      <c r="C43" s="46"/>
      <c r="D43" s="46"/>
      <c r="E43" s="46"/>
      <c r="F43" s="26"/>
    </row>
    <row r="44" spans="1:13" ht="15.6" hidden="1" customHeight="1" x14ac:dyDescent="0.3">
      <c r="A44" s="59" t="s">
        <v>22</v>
      </c>
      <c r="B44" s="59"/>
      <c r="C44" s="59"/>
      <c r="D44" s="59"/>
      <c r="E44" s="51"/>
      <c r="F44" s="26"/>
    </row>
    <row r="45" spans="1:13" ht="15.6" hidden="1" customHeight="1" x14ac:dyDescent="0.3">
      <c r="A45" s="51" t="s">
        <v>17</v>
      </c>
      <c r="B45" s="46"/>
      <c r="C45" s="46"/>
      <c r="D45" s="46"/>
      <c r="E45" s="46"/>
      <c r="F45" s="26"/>
    </row>
    <row r="46" spans="1:13" ht="15.6" hidden="1" x14ac:dyDescent="0.3">
      <c r="A46" s="59" t="s">
        <v>18</v>
      </c>
      <c r="B46" s="59"/>
      <c r="C46" s="59"/>
      <c r="D46" s="59"/>
      <c r="E46" s="51"/>
      <c r="F46" s="26">
        <f>'[1]УК ВР декабрь нар'!FD187+'[1]УК ВР декабрь нар'!FZ187</f>
        <v>206.244</v>
      </c>
    </row>
    <row r="47" spans="1:13" ht="15.6" hidden="1" x14ac:dyDescent="0.3">
      <c r="A47" s="51" t="s">
        <v>19</v>
      </c>
      <c r="B47" s="46"/>
      <c r="C47" s="46"/>
      <c r="D47" s="46"/>
      <c r="E47" s="46"/>
      <c r="F47" s="26">
        <f>'[1]УК ВР декабрь нар'!GG187+'[1]УК ВР декабрь нар'!FL187+'[1]УК ВР декабрь нар'!BB187+'[1]УК ВР декабрь нар'!AK187</f>
        <v>649.33199999999988</v>
      </c>
    </row>
    <row r="48" spans="1:13" ht="43.5" hidden="1" customHeight="1" x14ac:dyDescent="0.3">
      <c r="A48" s="56" t="s">
        <v>36</v>
      </c>
      <c r="B48" s="57"/>
      <c r="C48" s="57"/>
      <c r="D48" s="57"/>
      <c r="E48" s="58"/>
      <c r="F48" s="26">
        <f>'[1]УК ВР декабрь нар'!FS187+'[1]УК ВР декабрь нар'!GL187</f>
        <v>22956.717030111038</v>
      </c>
    </row>
    <row r="49" spans="1:12" ht="15.6" hidden="1" customHeight="1" x14ac:dyDescent="0.3">
      <c r="A49" s="45" t="s">
        <v>37</v>
      </c>
      <c r="B49" s="46"/>
      <c r="C49" s="46"/>
      <c r="D49" s="46"/>
      <c r="E49" s="47"/>
      <c r="F49" s="34"/>
    </row>
    <row r="50" spans="1:12" ht="15.6" x14ac:dyDescent="0.3">
      <c r="A50" s="48" t="s">
        <v>47</v>
      </c>
      <c r="B50" s="49"/>
      <c r="C50" s="49"/>
      <c r="D50" s="49"/>
      <c r="E50" s="50"/>
      <c r="F50" s="27">
        <f>F25+F32+F39+F49</f>
        <v>451550.28303863882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97518.09</v>
      </c>
    </row>
    <row r="52" spans="1:12" ht="15.6" x14ac:dyDescent="0.3">
      <c r="A52" s="51" t="s">
        <v>23</v>
      </c>
      <c r="B52" s="46"/>
      <c r="C52" s="46"/>
      <c r="D52" s="46"/>
      <c r="E52" s="46"/>
      <c r="F52" s="26">
        <v>45945.51</v>
      </c>
    </row>
    <row r="53" spans="1:12" ht="15.6" x14ac:dyDescent="0.3">
      <c r="A53" s="51" t="s">
        <v>24</v>
      </c>
      <c r="B53" s="46"/>
      <c r="C53" s="46"/>
      <c r="D53" s="46"/>
      <c r="E53" s="46"/>
      <c r="F53" s="26">
        <v>51572.58</v>
      </c>
    </row>
    <row r="54" spans="1:12" ht="18" hidden="1" customHeight="1" x14ac:dyDescent="0.3">
      <c r="A54" s="52" t="s">
        <v>25</v>
      </c>
      <c r="B54" s="53"/>
      <c r="C54" s="53"/>
      <c r="D54" s="53"/>
      <c r="E54" s="54"/>
      <c r="F54" s="26">
        <v>0</v>
      </c>
    </row>
    <row r="55" spans="1:12" ht="15.6" x14ac:dyDescent="0.3">
      <c r="A55" s="55" t="s">
        <v>49</v>
      </c>
      <c r="B55" s="55"/>
      <c r="C55" s="55"/>
      <c r="D55" s="55"/>
      <c r="E55" s="55"/>
      <c r="F55" s="27">
        <f>F50+F51</f>
        <v>549068.37303863885</v>
      </c>
      <c r="L55" s="20"/>
    </row>
    <row r="56" spans="1:12" ht="15.6" x14ac:dyDescent="0.3">
      <c r="A56" s="43" t="s">
        <v>26</v>
      </c>
      <c r="B56" s="43"/>
      <c r="C56" s="43"/>
      <c r="D56" s="43"/>
      <c r="E56" s="43"/>
      <c r="F56" s="28">
        <f>E16</f>
        <v>551087.62</v>
      </c>
    </row>
    <row r="57" spans="1:12" ht="15.6" x14ac:dyDescent="0.3">
      <c r="A57" s="43" t="s">
        <v>27</v>
      </c>
      <c r="B57" s="43"/>
      <c r="C57" s="43"/>
      <c r="D57" s="43"/>
      <c r="E57" s="43"/>
      <c r="F57" s="27">
        <f>F16</f>
        <v>528998.65</v>
      </c>
      <c r="H57" s="29"/>
    </row>
    <row r="58" spans="1:12" ht="15.6" x14ac:dyDescent="0.3">
      <c r="A58" s="44" t="s">
        <v>28</v>
      </c>
      <c r="B58" s="44"/>
      <c r="C58" s="44"/>
      <c r="D58" s="44"/>
      <c r="E58" s="44"/>
      <c r="F58" s="27">
        <f>F24+F56-F55</f>
        <v>-176010.87277759891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4" t="s">
        <v>53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'Циолковского 36'!A2:G2</f>
        <v>перед собственниками дома по адресу: ул. Циолковского 36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'Циолковского 36'!G6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'Циолковского 36'!G8</f>
        <v>задолженность с нарастающим итогом с -01.01.2011г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1494112.72</v>
      </c>
      <c r="F9" s="17">
        <f t="shared" ref="F9:G9" si="0">SUM(F10:F15)</f>
        <v>1755378.7399999998</v>
      </c>
      <c r="G9" s="17">
        <f t="shared" si="0"/>
        <v>360475.02</v>
      </c>
    </row>
    <row r="10" spans="1:7" ht="15.6" x14ac:dyDescent="0.3">
      <c r="A10" s="80" t="s">
        <v>9</v>
      </c>
      <c r="B10" s="81"/>
      <c r="C10" s="81"/>
      <c r="D10" s="82"/>
      <c r="E10" s="18">
        <v>671174.75</v>
      </c>
      <c r="F10" s="18">
        <v>960789.62</v>
      </c>
      <c r="G10" s="19">
        <v>184247.19</v>
      </c>
    </row>
    <row r="11" spans="1:7" ht="15.6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5.6" x14ac:dyDescent="0.3">
      <c r="A12" s="80" t="s">
        <v>11</v>
      </c>
      <c r="B12" s="81"/>
      <c r="C12" s="81"/>
      <c r="D12" s="82"/>
      <c r="E12" s="18">
        <v>117370.13</v>
      </c>
      <c r="F12" s="18">
        <v>114268.58</v>
      </c>
      <c r="G12" s="19">
        <v>24096.85</v>
      </c>
    </row>
    <row r="13" spans="1:7" ht="15.6" x14ac:dyDescent="0.3">
      <c r="A13" s="80" t="s">
        <v>12</v>
      </c>
      <c r="B13" s="81"/>
      <c r="C13" s="81"/>
      <c r="D13" s="82"/>
      <c r="E13" s="18">
        <v>230717.09</v>
      </c>
      <c r="F13" s="18">
        <v>224128.96</v>
      </c>
      <c r="G13" s="19">
        <v>51357.73</v>
      </c>
    </row>
    <row r="14" spans="1:7" ht="15.6" x14ac:dyDescent="0.3">
      <c r="A14" s="73" t="s">
        <v>13</v>
      </c>
      <c r="B14" s="73"/>
      <c r="C14" s="73"/>
      <c r="D14" s="73"/>
      <c r="E14" s="18">
        <v>338201.19</v>
      </c>
      <c r="F14" s="18">
        <v>335807.89</v>
      </c>
      <c r="G14" s="19">
        <v>84507.38</v>
      </c>
    </row>
    <row r="15" spans="1:7" ht="15.6" x14ac:dyDescent="0.3">
      <c r="A15" s="80" t="s">
        <v>68</v>
      </c>
      <c r="B15" s="81"/>
      <c r="C15" s="81"/>
      <c r="D15" s="82"/>
      <c r="E15" s="18">
        <v>136649.56</v>
      </c>
      <c r="F15" s="18">
        <v>120383.69</v>
      </c>
      <c r="G15" s="19">
        <v>16265.87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551886.51</v>
      </c>
      <c r="F16" s="17">
        <f>SUM(F17:F20)</f>
        <v>555315</v>
      </c>
      <c r="G16" s="17">
        <f>SUM(G17:G20)</f>
        <v>122852.43000000001</v>
      </c>
    </row>
    <row r="17" spans="1:12" ht="21.6" customHeight="1" x14ac:dyDescent="0.3">
      <c r="A17" s="95" t="s">
        <v>43</v>
      </c>
      <c r="B17" s="96"/>
      <c r="C17" s="96"/>
      <c r="D17" s="97"/>
      <c r="E17" s="18">
        <v>504263.85</v>
      </c>
      <c r="F17" s="18">
        <v>508435.21</v>
      </c>
      <c r="G17" s="19">
        <v>114801.1</v>
      </c>
    </row>
    <row r="18" spans="1:12" ht="15.6" x14ac:dyDescent="0.3">
      <c r="A18" s="73" t="s">
        <v>55</v>
      </c>
      <c r="B18" s="73"/>
      <c r="C18" s="73"/>
      <c r="D18" s="73"/>
      <c r="E18" s="18">
        <v>1518.48</v>
      </c>
      <c r="F18" s="18">
        <v>1468.66</v>
      </c>
      <c r="G18" s="19">
        <v>247.1</v>
      </c>
    </row>
    <row r="19" spans="1:12" ht="15.6" x14ac:dyDescent="0.3">
      <c r="A19" s="73" t="s">
        <v>56</v>
      </c>
      <c r="B19" s="73"/>
      <c r="C19" s="73"/>
      <c r="D19" s="73"/>
      <c r="E19" s="18"/>
      <c r="F19" s="18"/>
      <c r="G19" s="19"/>
    </row>
    <row r="20" spans="1:12" ht="15.6" x14ac:dyDescent="0.3">
      <c r="A20" s="73" t="s">
        <v>57</v>
      </c>
      <c r="B20" s="73"/>
      <c r="C20" s="73"/>
      <c r="D20" s="73"/>
      <c r="E20" s="18">
        <v>46104.18</v>
      </c>
      <c r="F20" s="18">
        <v>45411.13</v>
      </c>
      <c r="G20" s="19">
        <v>7804.23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4074.84</v>
      </c>
      <c r="F21" s="17">
        <f>SUM(F22)</f>
        <v>4705.21</v>
      </c>
      <c r="G21" s="17">
        <f>SUM(G22)</f>
        <v>505.59</v>
      </c>
    </row>
    <row r="22" spans="1:12" ht="15.6" x14ac:dyDescent="0.3">
      <c r="A22" s="73" t="s">
        <v>15</v>
      </c>
      <c r="B22" s="73"/>
      <c r="C22" s="73"/>
      <c r="D22" s="73"/>
      <c r="E22" s="18">
        <v>4074.84</v>
      </c>
      <c r="F22" s="18">
        <v>4705.21</v>
      </c>
      <c r="G22" s="19">
        <v>505.59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43" t="s">
        <v>59</v>
      </c>
      <c r="B25" s="43"/>
      <c r="C25" s="43"/>
      <c r="D25" s="43"/>
      <c r="E25" s="43"/>
      <c r="F25" s="40">
        <f>'Циолковского 36'!F58</f>
        <v>-176010.87277759891</v>
      </c>
      <c r="G25" s="20"/>
    </row>
    <row r="26" spans="1:12" ht="13.2" customHeight="1" x14ac:dyDescent="0.25">
      <c r="A26" s="66" t="s">
        <v>60</v>
      </c>
      <c r="B26" s="67"/>
      <c r="C26" s="67"/>
      <c r="D26" s="67"/>
      <c r="E26" s="68"/>
      <c r="F26" s="62">
        <f>SUM(F28:F32)</f>
        <v>92065.183247953551</v>
      </c>
    </row>
    <row r="27" spans="1:12" ht="13.2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6">
        <f>'[2]УК ВР декабрь нар'!W187</f>
        <v>15011.424194240626</v>
      </c>
      <c r="L28" s="33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6">
        <f>'[2]УК ВР декабрь нар'!X187</f>
        <v>4612.2769250337506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6">
        <f>'[2]УК ВР декабрь нар'!Y187</f>
        <v>7759.2063000000007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6">
        <f>'[2]УК ВР декабрь нар'!AV187+'[2]УК ВР декабрь нар'!BN187</f>
        <v>0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6">
        <f>'[2]УК ВР декабрь нар'!AY187</f>
        <v>64682.275828679172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62">
        <f>SUM(F35:F39)+32880.68</f>
        <v>190344.72363257891</v>
      </c>
    </row>
    <row r="34" spans="1:12" ht="13.2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6">
        <f>'[2]УК ВР декабрь нар'!CN187+'[2]УК ВР декабрь нар'!DU187</f>
        <v>64280.723847676389</v>
      </c>
      <c r="L35" s="33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6">
        <f>'[2]УК ВР декабрь нар'!CO187+'[2]УК ВР декабрь нар'!DV187</f>
        <v>19870.582713524789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6">
        <f>'[2]УК ВР декабрь нар'!CP187+'[2]УК ВР декабрь нар'!DW187</f>
        <v>21119.943999999996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6">
        <f>'[2]УК ВР декабрь нар'!BM187+'[2]УК ВР декабрь нар'!DB187+'[2]УК ВР декабрь нар'!EL187</f>
        <v>0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6">
        <f>'[2]УК ВР декабрь нар'!DG187+'[2]УК ВР декабрь нар'!EQ187</f>
        <v>52192.79307137776</v>
      </c>
    </row>
    <row r="40" spans="1:12" ht="15.6" x14ac:dyDescent="0.3">
      <c r="A40" s="45" t="s">
        <v>35</v>
      </c>
      <c r="B40" s="60"/>
      <c r="C40" s="60"/>
      <c r="D40" s="60"/>
      <c r="E40" s="61"/>
      <c r="F40" s="27">
        <f>SUM(F41:F49)</f>
        <v>161540.19262158163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6">
        <f>'[2]УК ВР декабрь нар'!FB187+'[2]УК ВР декабрь нар'!FX187</f>
        <v>73078.050763506821</v>
      </c>
      <c r="L41" s="33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6">
        <f>'[2]УК ВР декабрь нар'!FC187+'[2]УК ВР декабрь нар'!FY187</f>
        <v>46559.597688430134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6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6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6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6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6">
        <f>'[2]УК ВР декабрь нар'!FD187+'[2]УК ВР декабрь нар'!FZ187</f>
        <v>333.8664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6">
        <f>'[2]УК ВР декабрь нар'!GG187+'[2]УК ВР декабрь нар'!FL187+'[2]УК ВР декабрь нар'!AK187</f>
        <v>16383.036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6">
        <f>'[2]УК ВР декабрь нар'!FS187+'[2]УК ВР декабрь нар'!GL187</f>
        <v>25185.641769644692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x14ac:dyDescent="0.3">
      <c r="A51" s="48" t="s">
        <v>65</v>
      </c>
      <c r="B51" s="49"/>
      <c r="C51" s="49"/>
      <c r="D51" s="49"/>
      <c r="E51" s="50"/>
      <c r="F51" s="27">
        <f>F26+F33+F40+F50</f>
        <v>443950.09950211411</v>
      </c>
      <c r="K51" s="20"/>
    </row>
    <row r="52" spans="1:15" ht="15.6" x14ac:dyDescent="0.3">
      <c r="A52" s="32" t="s">
        <v>66</v>
      </c>
      <c r="B52" s="37"/>
      <c r="C52" s="37"/>
      <c r="D52" s="37"/>
      <c r="E52" s="37"/>
      <c r="F52" s="27">
        <f>F53+F54+F55</f>
        <v>123472.86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52992.94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70479.92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567422.9595021141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504263.85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508435.21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-239169.98227971303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4" t="s">
        <v>69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'Циолковского 36'!A2:G2</f>
        <v>перед собственниками дома по адресу: ул. Циолковского 36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'Циолковского 36'!G6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'Циолковского 36'!G8</f>
        <v>задолженность с нарастающим итогом с -01.01.2011г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873681.87999999989</v>
      </c>
      <c r="F9" s="17">
        <f t="shared" ref="F9:G9" si="0">SUM(F10:F15)</f>
        <v>1076524.42</v>
      </c>
      <c r="G9" s="17">
        <f t="shared" si="0"/>
        <v>157632.47999999998</v>
      </c>
    </row>
    <row r="10" spans="1:7" ht="15.6" x14ac:dyDescent="0.3">
      <c r="A10" s="80" t="s">
        <v>9</v>
      </c>
      <c r="B10" s="81"/>
      <c r="C10" s="81"/>
      <c r="D10" s="82"/>
      <c r="E10" s="18">
        <v>444783.56</v>
      </c>
      <c r="F10" s="18">
        <v>566133.24</v>
      </c>
      <c r="G10" s="19">
        <v>62897.51</v>
      </c>
    </row>
    <row r="11" spans="1:7" ht="15.6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5.6" x14ac:dyDescent="0.3">
      <c r="A12" s="80" t="s">
        <v>11</v>
      </c>
      <c r="B12" s="81"/>
      <c r="C12" s="81"/>
      <c r="D12" s="82"/>
      <c r="E12" s="18">
        <v>110003.06</v>
      </c>
      <c r="F12" s="18">
        <v>120053.73</v>
      </c>
      <c r="G12" s="19">
        <v>14046.18</v>
      </c>
    </row>
    <row r="13" spans="1:7" ht="15.6" x14ac:dyDescent="0.3">
      <c r="A13" s="80" t="s">
        <v>12</v>
      </c>
      <c r="B13" s="81"/>
      <c r="C13" s="81"/>
      <c r="D13" s="82"/>
      <c r="E13" s="18">
        <v>215485.05</v>
      </c>
      <c r="F13" s="18">
        <v>234000.51</v>
      </c>
      <c r="G13" s="19">
        <v>32842.269999999997</v>
      </c>
    </row>
    <row r="14" spans="1:7" ht="15.6" x14ac:dyDescent="0.3">
      <c r="A14" s="73" t="s">
        <v>13</v>
      </c>
      <c r="B14" s="73"/>
      <c r="C14" s="73"/>
      <c r="D14" s="73"/>
      <c r="E14" s="18">
        <v>82263.77</v>
      </c>
      <c r="F14" s="18">
        <v>121224.78</v>
      </c>
      <c r="G14" s="19">
        <v>45546.37</v>
      </c>
    </row>
    <row r="15" spans="1:7" ht="15.6" x14ac:dyDescent="0.3">
      <c r="A15" s="80" t="s">
        <v>68</v>
      </c>
      <c r="B15" s="81"/>
      <c r="C15" s="81"/>
      <c r="D15" s="82"/>
      <c r="E15" s="18">
        <v>21146.44</v>
      </c>
      <c r="F15" s="18">
        <v>35112.160000000003</v>
      </c>
      <c r="G15" s="19">
        <v>2300.15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551679.24</v>
      </c>
      <c r="F16" s="17">
        <f>SUM(F17:F20)</f>
        <v>572120.69000000006</v>
      </c>
      <c r="G16" s="17">
        <f>SUM(G17:G20)</f>
        <v>102410.98000000001</v>
      </c>
    </row>
    <row r="17" spans="1:12" ht="21.6" customHeight="1" x14ac:dyDescent="0.3">
      <c r="A17" s="95" t="s">
        <v>43</v>
      </c>
      <c r="B17" s="96"/>
      <c r="C17" s="96"/>
      <c r="D17" s="97"/>
      <c r="E17" s="18">
        <v>504360.24</v>
      </c>
      <c r="F17" s="18">
        <v>523249.79</v>
      </c>
      <c r="G17" s="19">
        <v>95911.55</v>
      </c>
    </row>
    <row r="18" spans="1:12" ht="15.6" x14ac:dyDescent="0.3">
      <c r="A18" s="73" t="s">
        <v>55</v>
      </c>
      <c r="B18" s="73"/>
      <c r="C18" s="73"/>
      <c r="D18" s="73"/>
      <c r="E18" s="18">
        <v>1442.19</v>
      </c>
      <c r="F18" s="18">
        <v>1497.49</v>
      </c>
      <c r="G18" s="19">
        <v>191.8</v>
      </c>
    </row>
    <row r="19" spans="1:12" ht="15.6" x14ac:dyDescent="0.3">
      <c r="A19" s="73" t="s">
        <v>56</v>
      </c>
      <c r="B19" s="73"/>
      <c r="C19" s="73"/>
      <c r="D19" s="73"/>
      <c r="E19" s="18"/>
      <c r="F19" s="18"/>
      <c r="G19" s="19"/>
    </row>
    <row r="20" spans="1:12" ht="15.6" x14ac:dyDescent="0.3">
      <c r="A20" s="73" t="s">
        <v>57</v>
      </c>
      <c r="B20" s="73"/>
      <c r="C20" s="73"/>
      <c r="D20" s="73"/>
      <c r="E20" s="18">
        <v>45876.81</v>
      </c>
      <c r="F20" s="18">
        <v>47373.41</v>
      </c>
      <c r="G20" s="19">
        <v>6307.63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0</v>
      </c>
      <c r="F21" s="17">
        <f>SUM(F22)</f>
        <v>149.59</v>
      </c>
      <c r="G21" s="17">
        <f>SUM(G22)</f>
        <v>356</v>
      </c>
    </row>
    <row r="22" spans="1:12" ht="15.6" x14ac:dyDescent="0.3">
      <c r="A22" s="73" t="s">
        <v>15</v>
      </c>
      <c r="B22" s="73"/>
      <c r="C22" s="73"/>
      <c r="D22" s="73"/>
      <c r="E22" s="18">
        <v>0</v>
      </c>
      <c r="F22" s="18">
        <v>149.59</v>
      </c>
      <c r="G22" s="19">
        <v>356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3" t="s">
        <v>71</v>
      </c>
      <c r="B25" s="43"/>
      <c r="C25" s="43"/>
      <c r="D25" s="43"/>
      <c r="E25" s="43"/>
      <c r="F25" s="40">
        <f>'Циолковского 36(2019)'!F59</f>
        <v>-239169.98227971303</v>
      </c>
      <c r="G25" s="20"/>
    </row>
    <row r="26" spans="1:12" ht="13.2" customHeight="1" x14ac:dyDescent="0.25">
      <c r="A26" s="66" t="s">
        <v>72</v>
      </c>
      <c r="B26" s="67"/>
      <c r="C26" s="67"/>
      <c r="D26" s="67"/>
      <c r="E26" s="68"/>
      <c r="F26" s="62">
        <f>SUM(F28:F32)</f>
        <v>164502.75846017993</v>
      </c>
    </row>
    <row r="27" spans="1:12" ht="70.2" customHeight="1" x14ac:dyDescent="0.25">
      <c r="A27" s="69"/>
      <c r="B27" s="70"/>
      <c r="C27" s="70"/>
      <c r="D27" s="70"/>
      <c r="E27" s="71"/>
      <c r="F27" s="63"/>
    </row>
    <row r="28" spans="1:12" ht="15.6" hidden="1" customHeight="1" x14ac:dyDescent="0.3">
      <c r="A28" s="51" t="s">
        <v>16</v>
      </c>
      <c r="B28" s="46"/>
      <c r="C28" s="46"/>
      <c r="D28" s="46"/>
      <c r="E28" s="47"/>
      <c r="F28" s="26">
        <f>'[3]УК ВР декабрь нар'!W187</f>
        <v>22565.624762735257</v>
      </c>
      <c r="L28" s="33"/>
    </row>
    <row r="29" spans="1:12" ht="15.6" hidden="1" customHeight="1" x14ac:dyDescent="0.3">
      <c r="A29" s="51" t="s">
        <v>31</v>
      </c>
      <c r="B29" s="46"/>
      <c r="C29" s="46"/>
      <c r="D29" s="46"/>
      <c r="E29" s="47"/>
      <c r="F29" s="26">
        <f>'[3]УК ВР декабрь нар'!X187</f>
        <v>5453.5421594693926</v>
      </c>
    </row>
    <row r="30" spans="1:12" ht="15.6" hidden="1" customHeight="1" x14ac:dyDescent="0.3">
      <c r="A30" s="51" t="s">
        <v>18</v>
      </c>
      <c r="B30" s="46"/>
      <c r="C30" s="46"/>
      <c r="D30" s="46"/>
      <c r="E30" s="47"/>
      <c r="F30" s="26">
        <f>'[3]УК ВР декабрь нар'!Y187</f>
        <v>33868.429100000001</v>
      </c>
    </row>
    <row r="31" spans="1:12" ht="15.6" hidden="1" customHeight="1" x14ac:dyDescent="0.3">
      <c r="A31" s="51" t="s">
        <v>19</v>
      </c>
      <c r="B31" s="46"/>
      <c r="C31" s="46"/>
      <c r="D31" s="46"/>
      <c r="E31" s="47"/>
      <c r="F31" s="26">
        <f>'[3]УК ВР декабрь нар'!AA187+'[3]УК ВР декабрь нар'!AB187+'[3]УК ВР декабрь нар'!AC187+'[3]УК ВР декабрь нар'!AD187+'[3]УК ВР декабрь нар'!AE187+'[3]УК ВР декабрь нар'!AF187+'[3]УК ВР декабрь нар'!AG187+'[3]УК ВР декабрь нар'!AH187+'[3]УК ВР декабрь нар'!AJ187+'[3]УК ВР декабрь нар'!AL187+'[3]УК ВР декабрь нар'!AN187+'[3]УК ВР декабрь нар'!AO187+'[3]УК ВР декабрь нар'!AP187+'[3]УК ВР декабрь нар'!AQ187+'[3]УК ВР декабрь нар'!AR187+'[3]УК ВР декабрь нар'!AT187</f>
        <v>0</v>
      </c>
    </row>
    <row r="32" spans="1:12" ht="15.6" hidden="1" customHeight="1" x14ac:dyDescent="0.3">
      <c r="A32" s="56" t="s">
        <v>61</v>
      </c>
      <c r="B32" s="64"/>
      <c r="C32" s="64"/>
      <c r="D32" s="64"/>
      <c r="E32" s="65"/>
      <c r="F32" s="26">
        <f>'[3]УК ВР декабрь нар'!AY187</f>
        <v>102615.16243797529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62">
        <f>SUM(F35:F39)+48862.25</f>
        <v>204150.79763798465</v>
      </c>
    </row>
    <row r="34" spans="1:12" ht="79.8" customHeight="1" x14ac:dyDescent="0.25">
      <c r="A34" s="69"/>
      <c r="B34" s="70"/>
      <c r="C34" s="70"/>
      <c r="D34" s="70"/>
      <c r="E34" s="71"/>
      <c r="F34" s="63"/>
    </row>
    <row r="35" spans="1:12" ht="15.6" hidden="1" customHeight="1" x14ac:dyDescent="0.3">
      <c r="A35" s="59" t="s">
        <v>16</v>
      </c>
      <c r="B35" s="59"/>
      <c r="C35" s="59"/>
      <c r="D35" s="59"/>
      <c r="E35" s="59"/>
      <c r="F35" s="26">
        <f>'[3]УК ВР декабрь нар'!CN187+'[3]УК ВР декабрь нар'!DU187</f>
        <v>68556.251477003811</v>
      </c>
      <c r="L35" s="33"/>
    </row>
    <row r="36" spans="1:12" ht="15.6" hidden="1" customHeight="1" x14ac:dyDescent="0.3">
      <c r="A36" s="59" t="s">
        <v>31</v>
      </c>
      <c r="B36" s="59"/>
      <c r="C36" s="59"/>
      <c r="D36" s="59"/>
      <c r="E36" s="59"/>
      <c r="F36" s="26">
        <f>'[3]УК ВР декабрь нар'!CO187+'[3]УК ВР декабрь нар'!DV187</f>
        <v>18420.369898298221</v>
      </c>
    </row>
    <row r="37" spans="1:12" ht="15.6" hidden="1" customHeight="1" x14ac:dyDescent="0.3">
      <c r="A37" s="59" t="s">
        <v>18</v>
      </c>
      <c r="B37" s="59"/>
      <c r="C37" s="59"/>
      <c r="D37" s="59"/>
      <c r="E37" s="59"/>
      <c r="F37" s="26">
        <f>'[3]УК ВР декабрь нар'!CP187+'[3]УК ВР декабрь нар'!DW187</f>
        <v>15039.411100000001</v>
      </c>
    </row>
    <row r="38" spans="1:12" ht="15.6" hidden="1" customHeight="1" x14ac:dyDescent="0.3">
      <c r="A38" s="59" t="s">
        <v>19</v>
      </c>
      <c r="B38" s="59"/>
      <c r="C38" s="59"/>
      <c r="D38" s="59"/>
      <c r="E38" s="59"/>
      <c r="F38" s="26">
        <f>'[3]УК ВР декабрь нар'!AI187+'[3]УК ВР декабрь нар'!AJ187+'[3]УК ВР декабрь нар'!AS187+'[3]УК ВР декабрь нар'!BM187+'[3]УК ВР декабрь нар'!DB187+'[3]УК ВР декабрь нар'!EK187+'[3]УК ВР декабрь нар'!AM187</f>
        <v>4326</v>
      </c>
    </row>
    <row r="39" spans="1:12" ht="15.6" hidden="1" customHeight="1" x14ac:dyDescent="0.3">
      <c r="A39" s="56" t="s">
        <v>63</v>
      </c>
      <c r="B39" s="57"/>
      <c r="C39" s="57"/>
      <c r="D39" s="57"/>
      <c r="E39" s="58"/>
      <c r="F39" s="26">
        <f>'[3]УК ВР декабрь нар'!DF187+'[3]УК ВР декабрь нар'!EP187</f>
        <v>48946.515162682634</v>
      </c>
    </row>
    <row r="40" spans="1:12" ht="64.2" customHeight="1" x14ac:dyDescent="0.3">
      <c r="A40" s="45" t="s">
        <v>74</v>
      </c>
      <c r="B40" s="60"/>
      <c r="C40" s="60"/>
      <c r="D40" s="60"/>
      <c r="E40" s="61"/>
      <c r="F40" s="27">
        <f>SUM(F41:F49)</f>
        <v>122275.11466258297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6">
        <f>'[3]УК ВР декабрь нар'!FB187+'[3]УК ВР декабрь нар'!FX187</f>
        <v>73784.043799944833</v>
      </c>
      <c r="L41" s="33"/>
    </row>
    <row r="42" spans="1:12" ht="15.6" hidden="1" customHeight="1" x14ac:dyDescent="0.3">
      <c r="A42" s="51" t="s">
        <v>31</v>
      </c>
      <c r="B42" s="46"/>
      <c r="C42" s="46"/>
      <c r="D42" s="46"/>
      <c r="E42" s="46"/>
      <c r="F42" s="26">
        <f>'[3]УК ВР декабрь нар'!FC187+'[3]УК ВР декабрь нар'!FY187</f>
        <v>20258.811734639541</v>
      </c>
    </row>
    <row r="43" spans="1:12" ht="15.6" hidden="1" customHeight="1" x14ac:dyDescent="0.3">
      <c r="A43" s="59" t="s">
        <v>21</v>
      </c>
      <c r="B43" s="59"/>
      <c r="C43" s="59"/>
      <c r="D43" s="59"/>
      <c r="E43" s="51"/>
      <c r="F43" s="26"/>
    </row>
    <row r="44" spans="1:12" ht="15.6" hidden="1" customHeight="1" x14ac:dyDescent="0.3">
      <c r="A44" s="51" t="s">
        <v>17</v>
      </c>
      <c r="B44" s="46"/>
      <c r="C44" s="46"/>
      <c r="D44" s="46"/>
      <c r="E44" s="46"/>
      <c r="F44" s="26"/>
    </row>
    <row r="45" spans="1:12" ht="15.6" hidden="1" customHeight="1" x14ac:dyDescent="0.3">
      <c r="A45" s="59" t="s">
        <v>22</v>
      </c>
      <c r="B45" s="59"/>
      <c r="C45" s="59"/>
      <c r="D45" s="59"/>
      <c r="E45" s="51"/>
      <c r="F45" s="26"/>
    </row>
    <row r="46" spans="1:12" ht="15.6" hidden="1" customHeight="1" x14ac:dyDescent="0.3">
      <c r="A46" s="51" t="s">
        <v>17</v>
      </c>
      <c r="B46" s="46"/>
      <c r="C46" s="46"/>
      <c r="D46" s="46"/>
      <c r="E46" s="46"/>
      <c r="F46" s="26"/>
    </row>
    <row r="47" spans="1:12" ht="15.6" hidden="1" customHeight="1" x14ac:dyDescent="0.3">
      <c r="A47" s="59" t="s">
        <v>18</v>
      </c>
      <c r="B47" s="59"/>
      <c r="C47" s="59"/>
      <c r="D47" s="59"/>
      <c r="E47" s="51"/>
      <c r="F47" s="26">
        <f>'[3]УК ВР декабрь нар'!FD187+'[3]УК ВР декабрь нар'!FZ187</f>
        <v>732.2274000000001</v>
      </c>
    </row>
    <row r="48" spans="1:12" ht="15.6" hidden="1" customHeight="1" x14ac:dyDescent="0.3">
      <c r="A48" s="51" t="s">
        <v>19</v>
      </c>
      <c r="B48" s="46"/>
      <c r="C48" s="46"/>
      <c r="D48" s="46"/>
      <c r="E48" s="46"/>
      <c r="F48" s="26">
        <f>'[3]УК ВР декабрь нар'!GG187+'[3]УК ВР декабрь нар'!FL187+'[3]УК ВР декабрь нар'!FE187+'[3]УК ВР декабрь нар'!AK187</f>
        <v>3408.4422000000009</v>
      </c>
    </row>
    <row r="49" spans="1:15" ht="15.6" hidden="1" customHeight="1" x14ac:dyDescent="0.3">
      <c r="A49" s="56" t="s">
        <v>64</v>
      </c>
      <c r="B49" s="57"/>
      <c r="C49" s="57"/>
      <c r="D49" s="57"/>
      <c r="E49" s="58"/>
      <c r="F49" s="26">
        <f>'[3]УК ВР декабрь нар'!FS187+'[3]УК ВР декабрь нар'!GL187</f>
        <v>24091.589527998585</v>
      </c>
    </row>
    <row r="50" spans="1:15" ht="15.6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customHeight="1" x14ac:dyDescent="0.3">
      <c r="A51" s="48" t="s">
        <v>75</v>
      </c>
      <c r="B51" s="49"/>
      <c r="C51" s="49"/>
      <c r="D51" s="49"/>
      <c r="E51" s="50"/>
      <c r="F51" s="27">
        <f>F26+F33+F40+F50</f>
        <v>490928.67076074757</v>
      </c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94386.41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38082.26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56304.15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585315.08076074754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504360.24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523249.79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-320124.82304046059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4" t="s">
        <v>76</v>
      </c>
      <c r="B1" s="74"/>
      <c r="C1" s="74"/>
      <c r="D1" s="74"/>
      <c r="E1" s="74"/>
      <c r="F1" s="74"/>
      <c r="G1" s="75"/>
    </row>
    <row r="2" spans="1:7" x14ac:dyDescent="0.25">
      <c r="A2" s="76" t="str">
        <f>'Циолковского 36'!A2:G2</f>
        <v>перед собственниками дома по адресу: ул. Циолковского 36</v>
      </c>
      <c r="B2" s="77"/>
      <c r="C2" s="77"/>
      <c r="D2" s="77"/>
      <c r="E2" s="77"/>
      <c r="F2" s="77"/>
      <c r="G2" s="77"/>
    </row>
    <row r="3" spans="1:7" hidden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idden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idden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'Циолковского 36'!G6</f>
        <v>в управлении с 01.01.2011г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89" t="s">
        <v>5</v>
      </c>
      <c r="B8" s="90"/>
      <c r="C8" s="90"/>
      <c r="D8" s="91"/>
      <c r="E8" s="15" t="s">
        <v>6</v>
      </c>
      <c r="F8" s="15" t="s">
        <v>7</v>
      </c>
      <c r="G8" s="16" t="str">
        <f>'Циолковского 36'!G8</f>
        <v>задолженность с нарастающим итогом с -01.01.2011г</v>
      </c>
    </row>
    <row r="9" spans="1:7" ht="15.6" x14ac:dyDescent="0.3">
      <c r="A9" s="92" t="s">
        <v>8</v>
      </c>
      <c r="B9" s="93"/>
      <c r="C9" s="93"/>
      <c r="D9" s="94"/>
      <c r="E9" s="17">
        <f>SUM(E10:E15)</f>
        <v>-11849.48</v>
      </c>
      <c r="F9" s="17">
        <f t="shared" ref="F9:G9" si="0">SUM(F10:F15)</f>
        <v>44176.869999999995</v>
      </c>
      <c r="G9" s="17">
        <f t="shared" si="0"/>
        <v>101606.12999999999</v>
      </c>
    </row>
    <row r="10" spans="1:7" ht="15.6" x14ac:dyDescent="0.3">
      <c r="A10" s="80" t="s">
        <v>9</v>
      </c>
      <c r="B10" s="81"/>
      <c r="C10" s="81"/>
      <c r="D10" s="82"/>
      <c r="E10" s="18">
        <v>0</v>
      </c>
      <c r="F10" s="18">
        <v>32983.07</v>
      </c>
      <c r="G10" s="19">
        <v>29914.44</v>
      </c>
    </row>
    <row r="11" spans="1:7" ht="15.6" x14ac:dyDescent="0.3">
      <c r="A11" s="80" t="s">
        <v>10</v>
      </c>
      <c r="B11" s="81"/>
      <c r="C11" s="81"/>
      <c r="D11" s="82"/>
      <c r="E11" s="18"/>
      <c r="F11" s="18"/>
      <c r="G11" s="19"/>
    </row>
    <row r="12" spans="1:7" ht="15.6" x14ac:dyDescent="0.3">
      <c r="A12" s="80" t="s">
        <v>11</v>
      </c>
      <c r="B12" s="81"/>
      <c r="C12" s="81"/>
      <c r="D12" s="82"/>
      <c r="E12" s="18">
        <v>-2039.01</v>
      </c>
      <c r="F12" s="18">
        <v>1525.59</v>
      </c>
      <c r="G12" s="19">
        <v>10481.58</v>
      </c>
    </row>
    <row r="13" spans="1:7" ht="15.6" x14ac:dyDescent="0.3">
      <c r="A13" s="80" t="s">
        <v>12</v>
      </c>
      <c r="B13" s="81"/>
      <c r="C13" s="81"/>
      <c r="D13" s="82"/>
      <c r="E13" s="18">
        <v>-3427.24</v>
      </c>
      <c r="F13" s="18">
        <v>4840.3100000000004</v>
      </c>
      <c r="G13" s="19">
        <v>24574.720000000001</v>
      </c>
    </row>
    <row r="14" spans="1:7" ht="15.6" x14ac:dyDescent="0.3">
      <c r="A14" s="73" t="s">
        <v>13</v>
      </c>
      <c r="B14" s="73"/>
      <c r="C14" s="73"/>
      <c r="D14" s="73"/>
      <c r="E14" s="18">
        <v>-6383.23</v>
      </c>
      <c r="F14" s="18">
        <v>3838.65</v>
      </c>
      <c r="G14" s="19">
        <v>35324.49</v>
      </c>
    </row>
    <row r="15" spans="1:7" ht="15.6" x14ac:dyDescent="0.3">
      <c r="A15" s="80" t="s">
        <v>68</v>
      </c>
      <c r="B15" s="81"/>
      <c r="C15" s="81"/>
      <c r="D15" s="82"/>
      <c r="E15" s="18">
        <v>0</v>
      </c>
      <c r="F15" s="18">
        <v>989.25</v>
      </c>
      <c r="G15" s="19">
        <v>1310.9</v>
      </c>
    </row>
    <row r="16" spans="1:7" ht="15.6" x14ac:dyDescent="0.3">
      <c r="A16" s="83" t="s">
        <v>41</v>
      </c>
      <c r="B16" s="84"/>
      <c r="C16" s="84"/>
      <c r="D16" s="85"/>
      <c r="E16" s="17">
        <f>SUM(E17:E20)</f>
        <v>595675.5</v>
      </c>
      <c r="F16" s="17">
        <f t="shared" ref="F16:G16" si="1">SUM(F17:F20)</f>
        <v>590685.85000000009</v>
      </c>
      <c r="G16" s="17">
        <f t="shared" si="1"/>
        <v>107756.63</v>
      </c>
    </row>
    <row r="17" spans="1:12" ht="22.2" customHeight="1" x14ac:dyDescent="0.3">
      <c r="A17" s="95" t="s">
        <v>43</v>
      </c>
      <c r="B17" s="96"/>
      <c r="C17" s="96"/>
      <c r="D17" s="97"/>
      <c r="E17" s="18">
        <v>552132.23</v>
      </c>
      <c r="F17" s="18">
        <v>548339.78</v>
      </c>
      <c r="G17" s="19">
        <v>100060</v>
      </c>
    </row>
    <row r="18" spans="1:12" ht="15.6" x14ac:dyDescent="0.3">
      <c r="A18" s="73" t="s">
        <v>55</v>
      </c>
      <c r="B18" s="73"/>
      <c r="C18" s="73"/>
      <c r="D18" s="73"/>
      <c r="E18" s="18">
        <v>1340.83</v>
      </c>
      <c r="F18" s="18">
        <v>1292.3900000000001</v>
      </c>
      <c r="G18" s="19">
        <v>240.24</v>
      </c>
    </row>
    <row r="19" spans="1:12" ht="15.6" x14ac:dyDescent="0.3">
      <c r="A19" s="73" t="s">
        <v>56</v>
      </c>
      <c r="B19" s="73"/>
      <c r="C19" s="73"/>
      <c r="D19" s="73"/>
      <c r="E19" s="18"/>
      <c r="F19" s="18"/>
      <c r="G19" s="19"/>
    </row>
    <row r="20" spans="1:12" ht="15.6" x14ac:dyDescent="0.3">
      <c r="A20" s="73" t="s">
        <v>57</v>
      </c>
      <c r="B20" s="73"/>
      <c r="C20" s="73"/>
      <c r="D20" s="73"/>
      <c r="E20" s="18">
        <v>42202.44</v>
      </c>
      <c r="F20" s="18">
        <v>41053.68</v>
      </c>
      <c r="G20" s="19">
        <v>7456.39</v>
      </c>
    </row>
    <row r="21" spans="1:12" ht="15.6" x14ac:dyDescent="0.3">
      <c r="A21" s="72" t="s">
        <v>14</v>
      </c>
      <c r="B21" s="72"/>
      <c r="C21" s="72"/>
      <c r="D21" s="72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73" t="s">
        <v>15</v>
      </c>
      <c r="B22" s="73"/>
      <c r="C22" s="73"/>
      <c r="D22" s="7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43" t="s">
        <v>77</v>
      </c>
      <c r="B25" s="43"/>
      <c r="C25" s="43"/>
      <c r="D25" s="43"/>
      <c r="E25" s="43"/>
      <c r="F25" s="40">
        <f>'Циолковского 36(2020)'!F59</f>
        <v>-320124.82304046059</v>
      </c>
      <c r="G25" s="20"/>
    </row>
    <row r="26" spans="1:12" x14ac:dyDescent="0.25">
      <c r="A26" s="66" t="s">
        <v>72</v>
      </c>
      <c r="B26" s="67"/>
      <c r="C26" s="67"/>
      <c r="D26" s="67"/>
      <c r="E26" s="68"/>
      <c r="F26" s="62">
        <f>SUM(F28:F32)</f>
        <v>125106.94734212513</v>
      </c>
    </row>
    <row r="27" spans="1:12" ht="56.4" customHeight="1" x14ac:dyDescent="0.25">
      <c r="A27" s="69"/>
      <c r="B27" s="70"/>
      <c r="C27" s="70"/>
      <c r="D27" s="70"/>
      <c r="E27" s="71"/>
      <c r="F27" s="63"/>
    </row>
    <row r="28" spans="1:12" ht="15.6" hidden="1" x14ac:dyDescent="0.3">
      <c r="A28" s="51" t="s">
        <v>16</v>
      </c>
      <c r="B28" s="46"/>
      <c r="C28" s="46"/>
      <c r="D28" s="46"/>
      <c r="E28" s="47"/>
      <c r="F28" s="26">
        <f>'[4]УК ВР декабрь нар'!W187</f>
        <v>500.25374652968486</v>
      </c>
      <c r="L28" s="33"/>
    </row>
    <row r="29" spans="1:12" ht="15.6" hidden="1" x14ac:dyDescent="0.3">
      <c r="A29" s="51" t="s">
        <v>31</v>
      </c>
      <c r="B29" s="46"/>
      <c r="C29" s="46"/>
      <c r="D29" s="46"/>
      <c r="E29" s="47"/>
      <c r="F29" s="26">
        <f>'[4]УК ВР декабрь нар'!X187</f>
        <v>115.24954255099563</v>
      </c>
    </row>
    <row r="30" spans="1:12" ht="15.6" hidden="1" x14ac:dyDescent="0.3">
      <c r="A30" s="51" t="s">
        <v>18</v>
      </c>
      <c r="B30" s="46"/>
      <c r="C30" s="46"/>
      <c r="D30" s="46"/>
      <c r="E30" s="47"/>
      <c r="F30" s="26">
        <f>'[4]УК ВР декабрь нар'!Y187+'[4]УК ВР декабрь нар'!DX187</f>
        <v>1039.1567</v>
      </c>
    </row>
    <row r="31" spans="1:12" ht="15.6" hidden="1" x14ac:dyDescent="0.3">
      <c r="A31" s="51" t="s">
        <v>19</v>
      </c>
      <c r="B31" s="46"/>
      <c r="C31" s="46"/>
      <c r="D31" s="46"/>
      <c r="E31" s="47"/>
      <c r="F31" s="26">
        <f>'[4]УК ВР декабрь нар'!AV187+'[4]УК ВР декабрь нар'!BM187+'[4]УК ВР декабрь нар'!BN187+'[4]УК ВР декабрь нар'!BO187+'[4]УК ВР декабрь нар'!BP187+'[4]УК ВР декабрь нар'!EG187+'[4]УК ВР декабрь нар'!EH187+'[4]УК ВР декабрь нар'!EI187+'[4]УК ВР декабрь нар'!EJ187</f>
        <v>121761.29550000001</v>
      </c>
    </row>
    <row r="32" spans="1:12" ht="15.6" hidden="1" x14ac:dyDescent="0.3">
      <c r="A32" s="56" t="s">
        <v>61</v>
      </c>
      <c r="B32" s="64"/>
      <c r="C32" s="64"/>
      <c r="D32" s="64"/>
      <c r="E32" s="65"/>
      <c r="F32" s="26">
        <f>'[4]УК ВР декабрь нар'!AY187</f>
        <v>1690.9918530444374</v>
      </c>
    </row>
    <row r="33" spans="1:12" x14ac:dyDescent="0.25">
      <c r="A33" s="66" t="s">
        <v>73</v>
      </c>
      <c r="B33" s="67"/>
      <c r="C33" s="67"/>
      <c r="D33" s="67"/>
      <c r="E33" s="68"/>
      <c r="F33" s="62">
        <f>SUM(F35:F39)+42048.65</f>
        <v>166260.76310383764</v>
      </c>
    </row>
    <row r="34" spans="1:12" ht="94.8" customHeight="1" x14ac:dyDescent="0.25">
      <c r="A34" s="69"/>
      <c r="B34" s="70"/>
      <c r="C34" s="70"/>
      <c r="D34" s="70"/>
      <c r="E34" s="71"/>
      <c r="F34" s="63"/>
    </row>
    <row r="35" spans="1:12" ht="15.6" hidden="1" x14ac:dyDescent="0.3">
      <c r="A35" s="59" t="s">
        <v>16</v>
      </c>
      <c r="B35" s="59"/>
      <c r="C35" s="59"/>
      <c r="D35" s="59"/>
      <c r="E35" s="59"/>
      <c r="F35" s="26">
        <f>'[4]УК ВР декабрь нар'!CN187+'[4]УК ВР декабрь нар'!DU187</f>
        <v>59969.907885786517</v>
      </c>
      <c r="L35" s="33"/>
    </row>
    <row r="36" spans="1:12" ht="15.6" hidden="1" x14ac:dyDescent="0.3">
      <c r="A36" s="59" t="s">
        <v>31</v>
      </c>
      <c r="B36" s="59"/>
      <c r="C36" s="59"/>
      <c r="D36" s="59"/>
      <c r="E36" s="59"/>
      <c r="F36" s="26">
        <f>'[4]УК ВР декабрь нар'!CO187+'[4]УК ВР декабрь нар'!DV187</f>
        <v>14495.366506288015</v>
      </c>
    </row>
    <row r="37" spans="1:12" ht="15.6" hidden="1" x14ac:dyDescent="0.3">
      <c r="A37" s="59" t="s">
        <v>18</v>
      </c>
      <c r="B37" s="59"/>
      <c r="C37" s="59"/>
      <c r="D37" s="59"/>
      <c r="E37" s="59"/>
      <c r="F37" s="26">
        <f>'[4]УК ВР декабрь нар'!CP187+'[4]УК ВР декабрь нар'!DL187+'[4]УК ВР декабрь нар'!DP187+'[4]УК ВР декабрь нар'!DT187</f>
        <v>22752.658600000002</v>
      </c>
    </row>
    <row r="38" spans="1:12" ht="15.6" hidden="1" x14ac:dyDescent="0.3">
      <c r="A38" s="59" t="s">
        <v>19</v>
      </c>
      <c r="B38" s="59"/>
      <c r="C38" s="59"/>
      <c r="D38" s="59"/>
      <c r="E38" s="59"/>
      <c r="F38" s="26">
        <f>'[4]УК ВР декабрь нар'!DB187+'[4]УК ВР декабрь нар'!DY187+'[4]УК ВР декабрь нар'!DZ187+'[4]УК ВР декабрь нар'!EA187+'[4]УК ВР декабрь нар'!EB187+'[4]УК ВР декабрь нар'!EC187+'[4]УК ВР декабрь нар'!ED187+'[4]УК ВР декабрь нар'!EE187+'[4]УК ВР декабрь нар'!EF187</f>
        <v>0</v>
      </c>
    </row>
    <row r="39" spans="1:12" ht="51" hidden="1" customHeight="1" x14ac:dyDescent="0.3">
      <c r="A39" s="56" t="s">
        <v>63</v>
      </c>
      <c r="B39" s="57"/>
      <c r="C39" s="57"/>
      <c r="D39" s="57"/>
      <c r="E39" s="58"/>
      <c r="F39" s="26">
        <f>'[4]УК ВР декабрь нар'!DG187+'[4]УК ВР декабрь нар'!EP187</f>
        <v>26994.180111763126</v>
      </c>
    </row>
    <row r="40" spans="1:12" ht="72" customHeight="1" x14ac:dyDescent="0.3">
      <c r="A40" s="45" t="s">
        <v>74</v>
      </c>
      <c r="B40" s="60"/>
      <c r="C40" s="60"/>
      <c r="D40" s="60"/>
      <c r="E40" s="61"/>
      <c r="F40" s="27">
        <f>SUM(F41:F49)</f>
        <v>138147.01519999999</v>
      </c>
    </row>
    <row r="41" spans="1:12" ht="15.6" hidden="1" x14ac:dyDescent="0.3">
      <c r="A41" s="52" t="s">
        <v>20</v>
      </c>
      <c r="B41" s="53"/>
      <c r="C41" s="53"/>
      <c r="D41" s="53"/>
      <c r="E41" s="54"/>
      <c r="F41" s="26">
        <f>'[4]УК ВР декабрь нар'!$EU187+'[4]УК ВР декабрь нар'!FV187+'[4]УК ВР декабрь нар'!EY187</f>
        <v>134681.9</v>
      </c>
      <c r="L41" s="33"/>
    </row>
    <row r="42" spans="1:12" ht="15.6" hidden="1" x14ac:dyDescent="0.3">
      <c r="A42" s="51" t="s">
        <v>31</v>
      </c>
      <c r="B42" s="46"/>
      <c r="C42" s="46"/>
      <c r="D42" s="46"/>
      <c r="E42" s="46"/>
      <c r="F42" s="26"/>
    </row>
    <row r="43" spans="1:12" ht="15.6" hidden="1" x14ac:dyDescent="0.3">
      <c r="A43" s="59" t="s">
        <v>21</v>
      </c>
      <c r="B43" s="59"/>
      <c r="C43" s="59"/>
      <c r="D43" s="59"/>
      <c r="E43" s="51"/>
      <c r="F43" s="26"/>
    </row>
    <row r="44" spans="1:12" ht="15.6" hidden="1" x14ac:dyDescent="0.3">
      <c r="A44" s="51" t="s">
        <v>17</v>
      </c>
      <c r="B44" s="46"/>
      <c r="C44" s="46"/>
      <c r="D44" s="46"/>
      <c r="E44" s="46"/>
      <c r="F44" s="26"/>
    </row>
    <row r="45" spans="1:12" ht="15.6" hidden="1" x14ac:dyDescent="0.3">
      <c r="A45" s="59" t="s">
        <v>22</v>
      </c>
      <c r="B45" s="59"/>
      <c r="C45" s="59"/>
      <c r="D45" s="59"/>
      <c r="E45" s="51"/>
      <c r="F45" s="26"/>
    </row>
    <row r="46" spans="1:12" ht="15.6" hidden="1" x14ac:dyDescent="0.3">
      <c r="A46" s="51" t="s">
        <v>17</v>
      </c>
      <c r="B46" s="46"/>
      <c r="C46" s="46"/>
      <c r="D46" s="46"/>
      <c r="E46" s="46"/>
      <c r="F46" s="26"/>
    </row>
    <row r="47" spans="1:12" ht="15.6" hidden="1" x14ac:dyDescent="0.3">
      <c r="A47" s="59" t="s">
        <v>18</v>
      </c>
      <c r="B47" s="59"/>
      <c r="C47" s="59"/>
      <c r="D47" s="59"/>
      <c r="E47" s="51"/>
      <c r="F47" s="26">
        <f>'[4]УК ВР декабрь нар'!EW187+'[4]УК ВР декабрь нар'!FA187+'[4]УК ВР декабрь нар'!FZ187</f>
        <v>829.49520000000007</v>
      </c>
    </row>
    <row r="48" spans="1:12" ht="15.6" hidden="1" x14ac:dyDescent="0.3">
      <c r="A48" s="51" t="s">
        <v>19</v>
      </c>
      <c r="B48" s="46"/>
      <c r="C48" s="46"/>
      <c r="D48" s="46"/>
      <c r="E48" s="46"/>
      <c r="F48" s="26">
        <f>'[4]УК ВР декабрь нар'!FL187+'[4]УК ВР декабрь нар'!GG187</f>
        <v>2635.6200000000013</v>
      </c>
    </row>
    <row r="49" spans="1:15" ht="15.6" hidden="1" x14ac:dyDescent="0.3">
      <c r="A49" s="56" t="s">
        <v>64</v>
      </c>
      <c r="B49" s="57"/>
      <c r="C49" s="57"/>
      <c r="D49" s="57"/>
      <c r="E49" s="58"/>
      <c r="F49" s="26">
        <f>'[4]УК ВР декабрь нар'!FS187+'[4]УК ВР декабрь нар'!GL187</f>
        <v>0</v>
      </c>
    </row>
    <row r="50" spans="1:15" ht="15.6" hidden="1" customHeight="1" x14ac:dyDescent="0.3">
      <c r="A50" s="45" t="s">
        <v>37</v>
      </c>
      <c r="B50" s="46"/>
      <c r="C50" s="46"/>
      <c r="D50" s="46"/>
      <c r="E50" s="47"/>
      <c r="F50" s="34"/>
    </row>
    <row r="51" spans="1:15" ht="15.6" x14ac:dyDescent="0.3">
      <c r="A51" s="48" t="s">
        <v>75</v>
      </c>
      <c r="B51" s="49"/>
      <c r="C51" s="49"/>
      <c r="D51" s="49"/>
      <c r="E51" s="50"/>
      <c r="F51" s="27">
        <f>F26+F33+F40+F50</f>
        <v>429514.72564596275</v>
      </c>
      <c r="G51" s="20"/>
      <c r="K51" s="20"/>
    </row>
    <row r="52" spans="1:15" ht="15.6" x14ac:dyDescent="0.3">
      <c r="A52" s="32" t="s">
        <v>66</v>
      </c>
      <c r="B52" s="42"/>
      <c r="C52" s="42"/>
      <c r="D52" s="42"/>
      <c r="E52" s="42"/>
      <c r="F52" s="27">
        <f>F53+F54+F55</f>
        <v>74866.850000000006</v>
      </c>
    </row>
    <row r="53" spans="1:15" ht="15.6" x14ac:dyDescent="0.3">
      <c r="A53" s="51" t="s">
        <v>23</v>
      </c>
      <c r="B53" s="46"/>
      <c r="C53" s="46"/>
      <c r="D53" s="46"/>
      <c r="E53" s="46"/>
      <c r="F53" s="26">
        <v>15616.85</v>
      </c>
    </row>
    <row r="54" spans="1:15" ht="15.6" x14ac:dyDescent="0.3">
      <c r="A54" s="51" t="s">
        <v>24</v>
      </c>
      <c r="B54" s="46"/>
      <c r="C54" s="46"/>
      <c r="D54" s="46"/>
      <c r="E54" s="46"/>
      <c r="F54" s="26">
        <v>59250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6">
        <v>0</v>
      </c>
    </row>
    <row r="56" spans="1:15" ht="15.6" x14ac:dyDescent="0.3">
      <c r="A56" s="55" t="s">
        <v>67</v>
      </c>
      <c r="B56" s="55"/>
      <c r="C56" s="55"/>
      <c r="D56" s="55"/>
      <c r="E56" s="55"/>
      <c r="F56" s="27">
        <f>F51+F52</f>
        <v>504381.57564596273</v>
      </c>
      <c r="N56" s="20"/>
      <c r="O56" s="20"/>
    </row>
    <row r="57" spans="1:15" ht="15.6" x14ac:dyDescent="0.3">
      <c r="A57" s="43" t="s">
        <v>26</v>
      </c>
      <c r="B57" s="43"/>
      <c r="C57" s="43"/>
      <c r="D57" s="43"/>
      <c r="E57" s="43"/>
      <c r="F57" s="28">
        <f>E17</f>
        <v>552132.23</v>
      </c>
    </row>
    <row r="58" spans="1:15" ht="15.6" x14ac:dyDescent="0.3">
      <c r="A58" s="43" t="s">
        <v>27</v>
      </c>
      <c r="B58" s="43"/>
      <c r="C58" s="43"/>
      <c r="D58" s="43"/>
      <c r="E58" s="43"/>
      <c r="F58" s="27">
        <f>F17</f>
        <v>548339.78</v>
      </c>
      <c r="H58" s="29"/>
    </row>
    <row r="59" spans="1:15" ht="15.6" x14ac:dyDescent="0.3">
      <c r="A59" s="44" t="s">
        <v>28</v>
      </c>
      <c r="B59" s="44"/>
      <c r="C59" s="44"/>
      <c r="D59" s="44"/>
      <c r="E59" s="44"/>
      <c r="F59" s="27">
        <f>F25+F57-F56</f>
        <v>-272374.16868642333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Циолковского 36</vt:lpstr>
      <vt:lpstr>Циолковского 36(2019)</vt:lpstr>
      <vt:lpstr>Циолковского 36(2020)</vt:lpstr>
      <vt:lpstr>Циолковского 36(2021)</vt:lpstr>
      <vt:lpstr>'Циолковского 36'!Область_печати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2018-04-02T07:00:24Z</cp:lastPrinted>
  <dcterms:created xsi:type="dcterms:W3CDTF">2013-05-24T09:13:10Z</dcterms:created>
  <dcterms:modified xsi:type="dcterms:W3CDTF">2022-03-24T11:37:33Z</dcterms:modified>
</cp:coreProperties>
</file>